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1. Risk Asssessment " sheetId="1" r:id="rId1"/>
    <sheet name="2. Sample size" sheetId="2" r:id="rId2"/>
  </sheets>
  <externalReferences>
    <externalReference r:id="rId3"/>
  </externalReferences>
  <definedNames>
    <definedName name="Months">[1]Master!$B$2:$B$15</definedName>
    <definedName name="Percentage">[1]Master!$D$2:$D$12</definedName>
    <definedName name="Status">[1]Master!$C$2:$C$5</definedName>
  </definedNames>
  <calcPr calcId="124519"/>
</workbook>
</file>

<file path=xl/calcChain.xml><?xml version="1.0" encoding="utf-8"?>
<calcChain xmlns="http://schemas.openxmlformats.org/spreadsheetml/2006/main">
  <c r="F11" i="2"/>
  <c r="F10"/>
  <c r="F9"/>
</calcChain>
</file>

<file path=xl/sharedStrings.xml><?xml version="1.0" encoding="utf-8"?>
<sst xmlns="http://schemas.openxmlformats.org/spreadsheetml/2006/main" count="105" uniqueCount="79">
  <si>
    <t>Low</t>
  </si>
  <si>
    <t>Medium</t>
  </si>
  <si>
    <t>High</t>
  </si>
  <si>
    <t>Compliance Risk</t>
  </si>
  <si>
    <t>Financial statement risk</t>
  </si>
  <si>
    <t>Internal Control and IT security</t>
  </si>
  <si>
    <t>Management overrides control</t>
  </si>
  <si>
    <t>Risk Grading</t>
  </si>
  <si>
    <t>Turnover</t>
  </si>
  <si>
    <t>Net Profit</t>
  </si>
  <si>
    <t>Fixed Assets</t>
  </si>
  <si>
    <t>Sample Size</t>
  </si>
  <si>
    <t>4 - 6</t>
  </si>
  <si>
    <t>7 - 9</t>
  </si>
  <si>
    <t>10 - 12</t>
  </si>
  <si>
    <t>for interim audits / ICT</t>
  </si>
  <si>
    <t>Annual Audit</t>
  </si>
  <si>
    <t>Type of risk</t>
  </si>
  <si>
    <t>Source of grading</t>
  </si>
  <si>
    <t>Based on ICQ documented in Audit file</t>
  </si>
  <si>
    <t>Based on past financial statements and professional judgement</t>
  </si>
  <si>
    <t>Based on past audit report and professional judgement experience</t>
  </si>
  <si>
    <t>High Risk</t>
  </si>
  <si>
    <t>Medium Risk</t>
  </si>
  <si>
    <t>Low Risk</t>
  </si>
  <si>
    <t>Based on ICQ and discussion with management</t>
  </si>
  <si>
    <t>Risk grading</t>
  </si>
  <si>
    <t>Risk Assesment and Materiality Template</t>
  </si>
  <si>
    <t>Payroll</t>
  </si>
  <si>
    <t>for sale &amp; purchase</t>
  </si>
  <si>
    <t>Cumulative materiality</t>
  </si>
  <si>
    <t>GL materiality</t>
  </si>
  <si>
    <t>5 times of GL materiality</t>
  </si>
  <si>
    <t>Steps to determine materiality</t>
  </si>
  <si>
    <t>Critical component</t>
  </si>
  <si>
    <t>Obtain critical component factor from the latest audited balance sheet</t>
  </si>
  <si>
    <t>Apply percentages as defined in the above matrix</t>
  </si>
  <si>
    <t>Highest of the above figure will form basis of determining materiality</t>
  </si>
  <si>
    <t>Fixed percentage(2%) of the figure determined above will be the GL materiality</t>
  </si>
  <si>
    <t>Cumulative materiality will be 5 times of the GL materiality</t>
  </si>
  <si>
    <t>Significance of materiality</t>
  </si>
  <si>
    <t>a</t>
  </si>
  <si>
    <t>GL materiality is to be applied to each GL balance reflected in TB</t>
  </si>
  <si>
    <t>b</t>
  </si>
  <si>
    <t>Balances below GL materiality should be ignored for testing</t>
  </si>
  <si>
    <t>c</t>
  </si>
  <si>
    <t xml:space="preserve">Entries for differences / audit adjustments exceeding the GL materiality should be passed by the entity.  </t>
  </si>
  <si>
    <t>d</t>
  </si>
  <si>
    <t>e</t>
  </si>
  <si>
    <t xml:space="preserve">Entries for differences / audit adjustments less than the GL materiality need not be passed by the entity. </t>
  </si>
  <si>
    <t>This figure should be used to assess risk at financial statement level.</t>
  </si>
  <si>
    <t>Net impact of audit differences as determined in 1(e) compared with the cumulative materiality.</t>
  </si>
  <si>
    <r>
      <t>Log of balances ignored as per (b) above / audit adjustments as per (d) above should be maintained in separate worksheet named</t>
    </r>
    <r>
      <rPr>
        <b/>
        <sz val="10"/>
        <rFont val="Arial"/>
        <family val="2"/>
      </rPr>
      <t xml:space="preserve"> </t>
    </r>
    <r>
      <rPr>
        <b/>
        <sz val="10"/>
        <color rgb="FF002060"/>
        <rFont val="Arial"/>
        <family val="2"/>
      </rPr>
      <t>FS0005 Summary of Audit Differences</t>
    </r>
  </si>
  <si>
    <t>Guidelines for documentation of FS0005 Summary of Audit Differences</t>
  </si>
  <si>
    <t xml:space="preserve">If the net impact of audit differences is more than cumulative materiality then appropriate entires / checking of ignored GL should be passed / performed respectively based on engagement reviewer's professional judgement. </t>
  </si>
  <si>
    <r>
      <t xml:space="preserve">As explained in 1(e) log of audit adjustments should be maintained in the worksheet </t>
    </r>
    <r>
      <rPr>
        <b/>
        <sz val="10"/>
        <color rgb="FF002060"/>
        <rFont val="Arial"/>
        <family val="2"/>
      </rPr>
      <t>FS0005</t>
    </r>
  </si>
  <si>
    <t>Net impact should be assesed separately for income - expense adjustments and balance sheet adjustments</t>
  </si>
  <si>
    <t>For eg expenses should be knock offed against income / expense to deterimine net impact</t>
  </si>
  <si>
    <t>Level of risk</t>
  </si>
  <si>
    <t>For Sales &amp; Purchases</t>
  </si>
  <si>
    <t xml:space="preserve">Type of risk </t>
  </si>
  <si>
    <t>Sample size for interim audit</t>
  </si>
  <si>
    <t>Sample size for annual audit</t>
  </si>
  <si>
    <r>
      <t>Note :</t>
    </r>
    <r>
      <rPr>
        <sz val="11"/>
        <rFont val="Calibri"/>
        <family val="2"/>
      </rPr>
      <t xml:space="preserve"> total samples verified for the year should be 30, 40, 50 as mentioned above.</t>
    </r>
  </si>
  <si>
    <t>For Payroll</t>
  </si>
  <si>
    <t>Particulars</t>
  </si>
  <si>
    <t>Sample size for Interim Audit</t>
  </si>
  <si>
    <t>Appointed during the year</t>
  </si>
  <si>
    <t>Resigned During the year</t>
  </si>
  <si>
    <t>Existing Employees</t>
  </si>
  <si>
    <r>
      <t xml:space="preserve">Note : </t>
    </r>
    <r>
      <rPr>
        <sz val="11"/>
        <rFont val="Calibri"/>
        <family val="2"/>
      </rPr>
      <t xml:space="preserve"> total samples verified for the year should be Minimum 25 as mentioned above</t>
    </r>
  </si>
  <si>
    <t>For Expenses: (including TDS control testing)</t>
  </si>
  <si>
    <t>Sample Size – Sample size mentioned below is minimum for expenses</t>
  </si>
  <si>
    <t>Balance sample size</t>
  </si>
  <si>
    <t>To be tested during annual audit</t>
  </si>
  <si>
    <t>Timing of testing</t>
  </si>
  <si>
    <t>For fixed assets based on engagement reviewers judgement</t>
  </si>
  <si>
    <t>Sample size for testing</t>
  </si>
  <si>
    <t>Grading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</si>
</sst>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7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206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0" fontId="2" fillId="0" borderId="0" xfId="0" applyFont="1"/>
    <xf numFmtId="164" fontId="0" fillId="0" borderId="0" xfId="1" applyNumberFormat="1" applyFont="1"/>
    <xf numFmtId="164" fontId="3" fillId="0" borderId="0" xfId="1" applyNumberFormat="1" applyFont="1"/>
    <xf numFmtId="0" fontId="2" fillId="0" borderId="1" xfId="0" applyFont="1" applyBorder="1"/>
    <xf numFmtId="2" fontId="2" fillId="0" borderId="1" xfId="0" quotePrefix="1" applyNumberFormat="1" applyFont="1" applyBorder="1"/>
    <xf numFmtId="10" fontId="0" fillId="0" borderId="1" xfId="0" applyNumberFormat="1" applyBorder="1"/>
    <xf numFmtId="9" fontId="0" fillId="0" borderId="1" xfId="0" applyNumberFormat="1" applyBorder="1"/>
    <xf numFmtId="0" fontId="0" fillId="0" borderId="1" xfId="0" applyBorder="1"/>
    <xf numFmtId="1" fontId="0" fillId="0" borderId="1" xfId="0" applyNumberFormat="1" applyBorder="1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3" fillId="0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0" fontId="0" fillId="0" borderId="0" xfId="0" applyNumberFormat="1" applyBorder="1"/>
    <xf numFmtId="164" fontId="0" fillId="0" borderId="0" xfId="1" applyNumberFormat="1" applyFont="1" applyFill="1" applyBorder="1"/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/>
    <xf numFmtId="2" fontId="2" fillId="0" borderId="0" xfId="0" quotePrefix="1" applyNumberFormat="1" applyFont="1" applyBorder="1"/>
    <xf numFmtId="9" fontId="0" fillId="0" borderId="0" xfId="0" applyNumberFormat="1" applyBorder="1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/>
    <xf numFmtId="16" fontId="5" fillId="0" borderId="5" xfId="0" applyNumberFormat="1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16" fontId="5" fillId="0" borderId="1" xfId="0" applyNumberFormat="1" applyFont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%20STATUTORY/Stat%20Audit%20Planning%20-%202010-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Master"/>
      <sheetName val="Sheet1"/>
      <sheetName val="17-05"/>
      <sheetName val="9-06"/>
      <sheetName val="28-06"/>
      <sheetName val="19-07-10"/>
      <sheetName val="4-8-10"/>
      <sheetName val="17-08-10"/>
      <sheetName val="1-09-10"/>
      <sheetName val="14-09-10"/>
    </sheetNames>
    <sheetDataSet>
      <sheetData sheetId="0" refreshError="1"/>
      <sheetData sheetId="1">
        <row r="2">
          <cell r="B2" t="str">
            <v>Not Done</v>
          </cell>
          <cell r="C2" t="str">
            <v>Yes</v>
          </cell>
          <cell r="D2">
            <v>0</v>
          </cell>
        </row>
        <row r="3">
          <cell r="B3" t="str">
            <v>Jan</v>
          </cell>
          <cell r="C3" t="str">
            <v>No</v>
          </cell>
          <cell r="D3">
            <v>10</v>
          </cell>
        </row>
        <row r="4">
          <cell r="B4" t="str">
            <v>Feb</v>
          </cell>
          <cell r="C4" t="str">
            <v>NA</v>
          </cell>
          <cell r="D4">
            <v>20</v>
          </cell>
        </row>
        <row r="5">
          <cell r="B5" t="str">
            <v>Mar</v>
          </cell>
          <cell r="D5">
            <v>30</v>
          </cell>
        </row>
        <row r="6">
          <cell r="B6" t="str">
            <v>Apr</v>
          </cell>
          <cell r="D6">
            <v>40</v>
          </cell>
        </row>
        <row r="7">
          <cell r="B7" t="str">
            <v>May</v>
          </cell>
          <cell r="D7">
            <v>50</v>
          </cell>
        </row>
        <row r="8">
          <cell r="B8" t="str">
            <v>Jun</v>
          </cell>
          <cell r="D8">
            <v>60</v>
          </cell>
        </row>
        <row r="9">
          <cell r="B9" t="str">
            <v>Jul</v>
          </cell>
          <cell r="D9">
            <v>70</v>
          </cell>
        </row>
        <row r="10">
          <cell r="B10" t="str">
            <v>Aug</v>
          </cell>
          <cell r="D10">
            <v>80</v>
          </cell>
        </row>
        <row r="11">
          <cell r="B11" t="str">
            <v>Sept</v>
          </cell>
          <cell r="D11">
            <v>90</v>
          </cell>
        </row>
        <row r="12">
          <cell r="B12" t="str">
            <v>Oct</v>
          </cell>
          <cell r="D12">
            <v>100</v>
          </cell>
        </row>
        <row r="13">
          <cell r="B13" t="str">
            <v>Nov</v>
          </cell>
        </row>
        <row r="14">
          <cell r="B14" t="str">
            <v>Dec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>
      <selection activeCell="H11" sqref="H11"/>
    </sheetView>
  </sheetViews>
  <sheetFormatPr defaultRowHeight="12.75"/>
  <cols>
    <col min="2" max="2" width="26.7109375" bestFit="1" customWidth="1"/>
    <col min="3" max="3" width="12.5703125" customWidth="1"/>
    <col min="4" max="4" width="12.28515625" customWidth="1"/>
    <col min="5" max="6" width="12" bestFit="1" customWidth="1"/>
    <col min="7" max="7" width="14" bestFit="1" customWidth="1"/>
    <col min="8" max="8" width="22" customWidth="1"/>
    <col min="9" max="9" width="13.140625" customWidth="1"/>
    <col min="10" max="10" width="12.7109375" bestFit="1" customWidth="1"/>
    <col min="11" max="11" width="12.5703125" bestFit="1" customWidth="1"/>
    <col min="12" max="12" width="24" bestFit="1" customWidth="1"/>
  </cols>
  <sheetData>
    <row r="1" spans="2:8">
      <c r="B1" s="10" t="s">
        <v>27</v>
      </c>
    </row>
    <row r="3" spans="2:8">
      <c r="B3" s="11" t="s">
        <v>17</v>
      </c>
      <c r="C3" s="41" t="s">
        <v>18</v>
      </c>
      <c r="D3" s="41"/>
      <c r="E3" s="41"/>
      <c r="F3" s="41"/>
      <c r="G3" s="41"/>
      <c r="H3" s="19"/>
    </row>
    <row r="4" spans="2:8">
      <c r="B4" s="4" t="s">
        <v>3</v>
      </c>
      <c r="C4" s="43" t="s">
        <v>21</v>
      </c>
      <c r="D4" s="43"/>
      <c r="E4" s="43"/>
      <c r="F4" s="43"/>
      <c r="G4" s="43"/>
      <c r="H4" s="20"/>
    </row>
    <row r="5" spans="2:8">
      <c r="B5" s="4" t="s">
        <v>4</v>
      </c>
      <c r="C5" s="43" t="s">
        <v>20</v>
      </c>
      <c r="D5" s="43"/>
      <c r="E5" s="43"/>
      <c r="F5" s="43"/>
      <c r="G5" s="43"/>
      <c r="H5" s="20"/>
    </row>
    <row r="6" spans="2:8">
      <c r="B6" s="4" t="s">
        <v>5</v>
      </c>
      <c r="C6" s="44" t="s">
        <v>19</v>
      </c>
      <c r="D6" s="44"/>
      <c r="E6" s="44"/>
      <c r="F6" s="44"/>
      <c r="G6" s="44"/>
      <c r="H6" s="21"/>
    </row>
    <row r="7" spans="2:8">
      <c r="B7" s="4" t="s">
        <v>6</v>
      </c>
      <c r="C7" s="43" t="s">
        <v>25</v>
      </c>
      <c r="D7" s="43"/>
      <c r="E7" s="43"/>
      <c r="F7" s="43"/>
      <c r="G7" s="43"/>
      <c r="H7" s="20"/>
    </row>
    <row r="8" spans="2:8">
      <c r="B8" s="22"/>
      <c r="C8" s="20"/>
      <c r="D8" s="20"/>
      <c r="E8" s="20"/>
      <c r="F8" s="20"/>
      <c r="G8" s="20"/>
      <c r="H8" s="20"/>
    </row>
    <row r="9" spans="2:8" ht="15">
      <c r="B9" s="33" t="s">
        <v>58</v>
      </c>
      <c r="C9" s="33" t="s">
        <v>78</v>
      </c>
      <c r="D9" s="20"/>
      <c r="E9" s="20"/>
      <c r="F9" s="20"/>
      <c r="G9" s="20"/>
      <c r="H9" s="20"/>
    </row>
    <row r="10" spans="2:8" ht="15">
      <c r="B10" s="34" t="s">
        <v>0</v>
      </c>
      <c r="C10" s="34">
        <v>1</v>
      </c>
      <c r="D10" s="20"/>
      <c r="E10" s="20"/>
      <c r="F10" s="20"/>
      <c r="G10" s="20"/>
      <c r="H10" s="20"/>
    </row>
    <row r="11" spans="2:8" ht="15">
      <c r="B11" s="34" t="s">
        <v>1</v>
      </c>
      <c r="C11" s="34">
        <v>2</v>
      </c>
      <c r="D11" s="20"/>
      <c r="E11" s="20"/>
      <c r="F11" s="20"/>
      <c r="G11" s="20"/>
      <c r="H11" s="20"/>
    </row>
    <row r="12" spans="2:8" ht="15">
      <c r="B12" s="34" t="s">
        <v>2</v>
      </c>
      <c r="C12" s="34">
        <v>3</v>
      </c>
      <c r="D12" s="20"/>
      <c r="E12" s="20"/>
      <c r="F12" s="20"/>
      <c r="G12" s="20"/>
      <c r="H12" s="20"/>
    </row>
    <row r="13" spans="2:8">
      <c r="B13" s="22"/>
      <c r="C13" s="20"/>
      <c r="D13" s="20"/>
      <c r="E13" s="20"/>
      <c r="F13" s="20"/>
      <c r="G13" s="20"/>
      <c r="H13" s="20"/>
    </row>
    <row r="14" spans="2:8">
      <c r="B14" s="12"/>
    </row>
    <row r="15" spans="2:8">
      <c r="B15" s="12" t="s">
        <v>26</v>
      </c>
    </row>
    <row r="16" spans="2:8">
      <c r="B16" s="11"/>
      <c r="C16" s="8"/>
      <c r="D16" s="42" t="s">
        <v>34</v>
      </c>
      <c r="E16" s="42"/>
      <c r="F16" s="42"/>
      <c r="G16" s="13" t="s">
        <v>31</v>
      </c>
      <c r="H16" s="13" t="s">
        <v>30</v>
      </c>
    </row>
    <row r="17" spans="1:13" s="15" customFormat="1" ht="25.5">
      <c r="B17" s="14" t="s">
        <v>17</v>
      </c>
      <c r="C17" s="14" t="s">
        <v>7</v>
      </c>
      <c r="D17" s="14" t="s">
        <v>8</v>
      </c>
      <c r="E17" s="14" t="s">
        <v>9</v>
      </c>
      <c r="F17" s="14" t="s">
        <v>10</v>
      </c>
      <c r="G17" s="14"/>
      <c r="H17" s="14"/>
    </row>
    <row r="18" spans="1:13">
      <c r="B18" s="4" t="s">
        <v>24</v>
      </c>
      <c r="C18" s="5" t="s">
        <v>12</v>
      </c>
      <c r="D18" s="6">
        <v>7.4999999999999997E-3</v>
      </c>
      <c r="E18" s="6">
        <v>7.4999999999999997E-2</v>
      </c>
      <c r="F18" s="6">
        <v>1.4999999999999999E-2</v>
      </c>
      <c r="G18" s="7">
        <v>0.02</v>
      </c>
      <c r="H18" s="7" t="s">
        <v>32</v>
      </c>
    </row>
    <row r="19" spans="1:13">
      <c r="B19" s="4" t="s">
        <v>23</v>
      </c>
      <c r="C19" s="5" t="s">
        <v>13</v>
      </c>
      <c r="D19" s="6">
        <v>5.0000000000000001E-3</v>
      </c>
      <c r="E19" s="7">
        <v>0.05</v>
      </c>
      <c r="F19" s="7">
        <v>0.01</v>
      </c>
      <c r="G19" s="7">
        <v>0.02</v>
      </c>
      <c r="H19" s="7" t="s">
        <v>32</v>
      </c>
    </row>
    <row r="20" spans="1:13">
      <c r="B20" s="4" t="s">
        <v>22</v>
      </c>
      <c r="C20" s="5" t="s">
        <v>14</v>
      </c>
      <c r="D20" s="6">
        <v>2.5000000000000001E-3</v>
      </c>
      <c r="E20" s="6">
        <v>2.5000000000000001E-2</v>
      </c>
      <c r="F20" s="6">
        <v>5.0000000000000001E-3</v>
      </c>
      <c r="G20" s="7">
        <v>0.02</v>
      </c>
      <c r="H20" s="7" t="s">
        <v>32</v>
      </c>
    </row>
    <row r="21" spans="1:13">
      <c r="B21" s="22"/>
      <c r="C21" s="23"/>
      <c r="D21" s="17"/>
      <c r="E21" s="17"/>
      <c r="F21" s="17"/>
      <c r="G21" s="24"/>
      <c r="H21" s="24"/>
    </row>
    <row r="22" spans="1:13">
      <c r="B22" s="26" t="s">
        <v>33</v>
      </c>
      <c r="C22" s="23"/>
      <c r="D22" s="17"/>
      <c r="E22" s="17"/>
      <c r="F22" s="17"/>
      <c r="G22" s="24"/>
      <c r="H22" s="24"/>
    </row>
    <row r="23" spans="1:13">
      <c r="B23" s="26"/>
      <c r="C23" s="23"/>
      <c r="D23" s="17"/>
      <c r="E23" s="17"/>
      <c r="F23" s="17"/>
      <c r="G23" s="24"/>
      <c r="H23" s="24"/>
    </row>
    <row r="24" spans="1:13">
      <c r="A24">
        <v>1</v>
      </c>
      <c r="B24" s="25" t="s">
        <v>35</v>
      </c>
      <c r="C24" s="23"/>
      <c r="D24" s="17"/>
      <c r="E24" s="17"/>
      <c r="F24" s="17"/>
      <c r="G24" s="24"/>
      <c r="H24" s="24"/>
    </row>
    <row r="25" spans="1:13">
      <c r="A25">
        <v>2</v>
      </c>
      <c r="B25" s="22" t="s">
        <v>36</v>
      </c>
      <c r="M25" s="10"/>
    </row>
    <row r="26" spans="1:13">
      <c r="A26">
        <v>3</v>
      </c>
      <c r="B26" s="25" t="s">
        <v>37</v>
      </c>
      <c r="M26" s="10"/>
    </row>
    <row r="27" spans="1:13">
      <c r="A27">
        <v>4</v>
      </c>
      <c r="B27" s="25" t="s">
        <v>38</v>
      </c>
      <c r="M27" s="10"/>
    </row>
    <row r="28" spans="1:13">
      <c r="A28">
        <v>5</v>
      </c>
      <c r="B28" s="25" t="s">
        <v>39</v>
      </c>
      <c r="M28" s="10"/>
    </row>
    <row r="29" spans="1:13">
      <c r="B29" s="25"/>
      <c r="M29" s="10"/>
    </row>
    <row r="30" spans="1:13">
      <c r="B30" s="26" t="s">
        <v>40</v>
      </c>
      <c r="M30" s="10"/>
    </row>
    <row r="31" spans="1:13">
      <c r="B31" s="25"/>
      <c r="M31" s="10"/>
    </row>
    <row r="32" spans="1:13">
      <c r="A32" s="28">
        <v>1</v>
      </c>
      <c r="B32" s="26" t="s">
        <v>31</v>
      </c>
      <c r="M32" s="10"/>
    </row>
    <row r="33" spans="1:13">
      <c r="A33" s="27" t="s">
        <v>41</v>
      </c>
      <c r="B33" s="25" t="s">
        <v>42</v>
      </c>
      <c r="M33" s="10"/>
    </row>
    <row r="34" spans="1:13">
      <c r="A34" s="27" t="s">
        <v>43</v>
      </c>
      <c r="B34" s="25" t="s">
        <v>44</v>
      </c>
      <c r="M34" s="10"/>
    </row>
    <row r="35" spans="1:13">
      <c r="A35" s="27" t="s">
        <v>45</v>
      </c>
      <c r="B35" s="25" t="s">
        <v>46</v>
      </c>
      <c r="M35" s="10"/>
    </row>
    <row r="36" spans="1:13">
      <c r="A36" s="27" t="s">
        <v>47</v>
      </c>
      <c r="B36" s="25" t="s">
        <v>49</v>
      </c>
      <c r="M36" s="10"/>
    </row>
    <row r="37" spans="1:13">
      <c r="A37" s="27" t="s">
        <v>48</v>
      </c>
      <c r="B37" s="25" t="s">
        <v>52</v>
      </c>
      <c r="M37" s="10"/>
    </row>
    <row r="38" spans="1:13">
      <c r="A38" s="27"/>
      <c r="B38" s="25"/>
      <c r="M38" s="10"/>
    </row>
    <row r="39" spans="1:13">
      <c r="A39" s="27"/>
      <c r="B39" s="25"/>
      <c r="M39" s="10"/>
    </row>
    <row r="40" spans="1:13">
      <c r="A40" s="28">
        <v>2</v>
      </c>
      <c r="B40" s="26" t="s">
        <v>30</v>
      </c>
      <c r="M40" s="10"/>
    </row>
    <row r="41" spans="1:13">
      <c r="A41" s="27" t="s">
        <v>41</v>
      </c>
      <c r="B41" s="25" t="s">
        <v>50</v>
      </c>
      <c r="M41" s="10"/>
    </row>
    <row r="42" spans="1:13">
      <c r="A42" s="27" t="s">
        <v>43</v>
      </c>
      <c r="B42" s="25" t="s">
        <v>51</v>
      </c>
      <c r="M42" s="10"/>
    </row>
    <row r="43" spans="1:13">
      <c r="A43" s="27" t="s">
        <v>45</v>
      </c>
      <c r="B43" s="22" t="s">
        <v>54</v>
      </c>
    </row>
    <row r="44" spans="1:13">
      <c r="A44" s="27"/>
      <c r="B44" s="22"/>
    </row>
    <row r="45" spans="1:13">
      <c r="A45" s="27"/>
      <c r="B45" s="22"/>
    </row>
    <row r="46" spans="1:13">
      <c r="A46" s="28">
        <v>3</v>
      </c>
      <c r="B46" s="26" t="s">
        <v>53</v>
      </c>
    </row>
    <row r="47" spans="1:13">
      <c r="A47" s="27" t="s">
        <v>41</v>
      </c>
      <c r="B47" s="25" t="s">
        <v>55</v>
      </c>
    </row>
    <row r="48" spans="1:13">
      <c r="A48" s="27" t="s">
        <v>43</v>
      </c>
      <c r="B48" s="25" t="s">
        <v>56</v>
      </c>
    </row>
    <row r="49" spans="1:13">
      <c r="A49" s="27"/>
      <c r="B49" s="12" t="s">
        <v>57</v>
      </c>
    </row>
    <row r="50" spans="1:13">
      <c r="A50" s="27"/>
      <c r="B50" s="12"/>
    </row>
    <row r="51" spans="1:13">
      <c r="A51" s="27"/>
      <c r="B51" s="12"/>
    </row>
    <row r="52" spans="1:13">
      <c r="A52" s="1"/>
      <c r="B52" s="12"/>
    </row>
    <row r="53" spans="1:13">
      <c r="B53" s="10" t="s">
        <v>29</v>
      </c>
      <c r="D53" s="10" t="s">
        <v>28</v>
      </c>
    </row>
    <row r="54" spans="1:13">
      <c r="B54" s="11" t="s">
        <v>11</v>
      </c>
      <c r="C54" s="11" t="s">
        <v>11</v>
      </c>
      <c r="D54" s="11" t="s">
        <v>11</v>
      </c>
    </row>
    <row r="55" spans="1:13" ht="25.5">
      <c r="B55" s="14" t="s">
        <v>15</v>
      </c>
      <c r="C55" s="14" t="s">
        <v>16</v>
      </c>
      <c r="D55" s="16"/>
    </row>
    <row r="56" spans="1:13">
      <c r="B56" s="8">
        <v>20</v>
      </c>
      <c r="C56" s="4">
        <v>30</v>
      </c>
      <c r="D56" s="40">
        <v>15</v>
      </c>
    </row>
    <row r="57" spans="1:13">
      <c r="B57" s="8">
        <v>20</v>
      </c>
      <c r="C57" s="4">
        <v>40</v>
      </c>
      <c r="D57" s="40"/>
    </row>
    <row r="58" spans="1:13">
      <c r="B58" s="8">
        <v>20</v>
      </c>
      <c r="C58" s="9">
        <v>50</v>
      </c>
      <c r="D58" s="40"/>
    </row>
    <row r="60" spans="1:13">
      <c r="I60" s="1"/>
      <c r="J60" s="2"/>
      <c r="K60" s="2"/>
      <c r="L60" s="2"/>
      <c r="M60" s="2"/>
    </row>
    <row r="61" spans="1:13">
      <c r="I61" s="1"/>
      <c r="J61" s="2"/>
      <c r="K61" s="2"/>
      <c r="L61" s="2"/>
      <c r="M61" s="2"/>
    </row>
    <row r="62" spans="1:13">
      <c r="J62" s="2"/>
      <c r="K62" s="2"/>
      <c r="L62" s="2"/>
      <c r="M62" s="2"/>
    </row>
    <row r="63" spans="1:13">
      <c r="K63" s="2"/>
      <c r="L63" s="2"/>
      <c r="M63" s="3"/>
    </row>
  </sheetData>
  <mergeCells count="7">
    <mergeCell ref="D56:D58"/>
    <mergeCell ref="C3:G3"/>
    <mergeCell ref="D16:F16"/>
    <mergeCell ref="C4:G4"/>
    <mergeCell ref="C5:G5"/>
    <mergeCell ref="C6:G6"/>
    <mergeCell ref="C7:G7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G28"/>
  <sheetViews>
    <sheetView topLeftCell="A16" workbookViewId="0">
      <selection activeCell="B28" sqref="B28"/>
    </sheetView>
  </sheetViews>
  <sheetFormatPr defaultRowHeight="12.75"/>
  <cols>
    <col min="2" max="2" width="11.140625" customWidth="1"/>
    <col min="3" max="3" width="12" customWidth="1"/>
    <col min="4" max="5" width="11.42578125" customWidth="1"/>
    <col min="6" max="6" width="7.85546875" bestFit="1" customWidth="1"/>
    <col min="7" max="7" width="28" bestFit="1" customWidth="1"/>
  </cols>
  <sheetData>
    <row r="3" spans="1:7">
      <c r="B3" s="10" t="s">
        <v>77</v>
      </c>
    </row>
    <row r="6" spans="1:7" ht="15">
      <c r="A6">
        <v>1</v>
      </c>
      <c r="B6" s="35" t="s">
        <v>59</v>
      </c>
      <c r="C6" s="18"/>
    </row>
    <row r="8" spans="1:7" ht="51" customHeight="1">
      <c r="B8" s="33" t="s">
        <v>60</v>
      </c>
      <c r="C8" s="33" t="s">
        <v>7</v>
      </c>
      <c r="D8" s="33" t="s">
        <v>61</v>
      </c>
      <c r="E8" s="33" t="s">
        <v>62</v>
      </c>
      <c r="F8" s="37" t="s">
        <v>73</v>
      </c>
      <c r="G8" s="37" t="s">
        <v>75</v>
      </c>
    </row>
    <row r="9" spans="1:7" ht="15">
      <c r="B9" s="34" t="s">
        <v>0</v>
      </c>
      <c r="C9" s="38">
        <v>40333</v>
      </c>
      <c r="D9" s="34">
        <v>20</v>
      </c>
      <c r="E9" s="34">
        <v>30</v>
      </c>
      <c r="F9" s="8">
        <f>E9-D9</f>
        <v>10</v>
      </c>
      <c r="G9" s="4" t="s">
        <v>74</v>
      </c>
    </row>
    <row r="10" spans="1:7" ht="15">
      <c r="B10" s="34" t="s">
        <v>1</v>
      </c>
      <c r="C10" s="38">
        <v>40428</v>
      </c>
      <c r="D10" s="34">
        <v>20</v>
      </c>
      <c r="E10" s="34">
        <v>40</v>
      </c>
      <c r="F10" s="8">
        <f t="shared" ref="F10:F11" si="0">E10-D10</f>
        <v>20</v>
      </c>
      <c r="G10" s="4" t="s">
        <v>74</v>
      </c>
    </row>
    <row r="11" spans="1:7" ht="15">
      <c r="B11" s="34" t="s">
        <v>2</v>
      </c>
      <c r="C11" s="38">
        <v>40522</v>
      </c>
      <c r="D11" s="34">
        <v>20</v>
      </c>
      <c r="E11" s="34">
        <v>50</v>
      </c>
      <c r="F11" s="8">
        <f t="shared" si="0"/>
        <v>30</v>
      </c>
      <c r="G11" s="4" t="s">
        <v>74</v>
      </c>
    </row>
    <row r="12" spans="1:7" ht="15">
      <c r="B12" s="35" t="s">
        <v>63</v>
      </c>
    </row>
    <row r="13" spans="1:7" ht="15">
      <c r="B13" s="35"/>
    </row>
    <row r="14" spans="1:7" ht="15.75" thickBot="1">
      <c r="A14">
        <v>2</v>
      </c>
      <c r="B14" s="35" t="s">
        <v>64</v>
      </c>
    </row>
    <row r="15" spans="1:7" ht="52.5" customHeight="1" thickBot="1">
      <c r="B15" s="29" t="s">
        <v>65</v>
      </c>
      <c r="C15" s="30" t="s">
        <v>66</v>
      </c>
      <c r="D15" s="30" t="s">
        <v>62</v>
      </c>
    </row>
    <row r="16" spans="1:7" ht="45.75" thickBot="1">
      <c r="B16" s="31" t="s">
        <v>67</v>
      </c>
      <c r="C16" s="32">
        <v>5</v>
      </c>
      <c r="D16" s="32">
        <v>7</v>
      </c>
    </row>
    <row r="17" spans="1:5" ht="45.75" thickBot="1">
      <c r="B17" s="31" t="s">
        <v>68</v>
      </c>
      <c r="C17" s="32">
        <v>5</v>
      </c>
      <c r="D17" s="32">
        <v>9</v>
      </c>
    </row>
    <row r="18" spans="1:5" ht="30.75" thickBot="1">
      <c r="B18" s="31" t="s">
        <v>69</v>
      </c>
      <c r="C18" s="32">
        <v>5</v>
      </c>
      <c r="D18" s="32">
        <v>9</v>
      </c>
    </row>
    <row r="19" spans="1:5" ht="15">
      <c r="B19" s="35" t="s">
        <v>70</v>
      </c>
    </row>
    <row r="20" spans="1:5" ht="15">
      <c r="B20" s="35"/>
    </row>
    <row r="21" spans="1:5" ht="15">
      <c r="A21">
        <v>3</v>
      </c>
      <c r="B21" s="35" t="s">
        <v>71</v>
      </c>
    </row>
    <row r="22" spans="1:5" ht="15.75" thickBot="1">
      <c r="B22" s="35" t="s">
        <v>72</v>
      </c>
    </row>
    <row r="23" spans="1:5" ht="48.75" customHeight="1" thickBot="1">
      <c r="B23" s="29" t="s">
        <v>60</v>
      </c>
      <c r="C23" s="30" t="s">
        <v>7</v>
      </c>
      <c r="D23" s="30" t="s">
        <v>61</v>
      </c>
      <c r="E23" s="30" t="s">
        <v>62</v>
      </c>
    </row>
    <row r="24" spans="1:5" ht="15.75" thickBot="1">
      <c r="B24" s="31" t="s">
        <v>0</v>
      </c>
      <c r="C24" s="36">
        <v>40333</v>
      </c>
      <c r="D24" s="32">
        <v>20</v>
      </c>
      <c r="E24" s="32">
        <v>30</v>
      </c>
    </row>
    <row r="25" spans="1:5" ht="15.75" thickBot="1">
      <c r="B25" s="31" t="s">
        <v>1</v>
      </c>
      <c r="C25" s="36">
        <v>40428</v>
      </c>
      <c r="D25" s="32">
        <v>20</v>
      </c>
      <c r="E25" s="32">
        <v>40</v>
      </c>
    </row>
    <row r="26" spans="1:5" ht="15.75" thickBot="1">
      <c r="B26" s="31" t="s">
        <v>2</v>
      </c>
      <c r="C26" s="36">
        <v>40522</v>
      </c>
      <c r="D26" s="32">
        <v>20</v>
      </c>
      <c r="E26" s="32">
        <v>50</v>
      </c>
    </row>
    <row r="27" spans="1:5" ht="15">
      <c r="B27" s="35"/>
    </row>
    <row r="28" spans="1:5" ht="15">
      <c r="A28">
        <v>4</v>
      </c>
      <c r="B28" s="39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 Risk Asssessment </vt:lpstr>
      <vt:lpstr>2. Sample size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KPCA</dc:creator>
  <cp:lastModifiedBy>STAT-LT-8</cp:lastModifiedBy>
  <dcterms:created xsi:type="dcterms:W3CDTF">2010-11-16T04:28:22Z</dcterms:created>
  <dcterms:modified xsi:type="dcterms:W3CDTF">2012-08-11T09:50:07Z</dcterms:modified>
</cp:coreProperties>
</file>